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аррикадная 18" sheetId="1" r:id="rId1"/>
    <sheet name="Баррикадная 18(2019)" sheetId="2" r:id="rId2"/>
    <sheet name="Баррикадная 18(2020)" sheetId="3" r:id="rId3"/>
    <sheet name="Баррикадная 1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'Баррикадная 18'!#REF!,'Баррикадная 18'!#REF!</definedName>
    <definedName name="Z_6E36EA37_049E_4FAE_B719_2847CD16F858_.wvu.Rows" localSheetId="0" hidden="1">'Баррикадная 18'!$42:$45</definedName>
    <definedName name="Z_73C0D023_21BD_4441_8EFA_957546C15799_.wvu.Cols" localSheetId="0" hidden="1">'Баррикадная 18'!#REF!,'Баррикадная 18'!#REF!</definedName>
    <definedName name="Z_73C0D023_21BD_4441_8EFA_957546C15799_.wvu.Rows" localSheetId="0" hidden="1">'Баррикадная 18'!$42:$45</definedName>
    <definedName name="_xlnm.Print_Area" localSheetId="0">'Баррикадная 18'!$A$1:$J$60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F58" i="2"/>
  <c r="E9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<sst xmlns="http://schemas.openxmlformats.org/spreadsheetml/2006/main" count="242" uniqueCount="79">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</sst>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">
          <cell r="W28">
            <v>7867.5482910078417</v>
          </cell>
          <cell r="X28">
            <v>1604.8357474706982</v>
          </cell>
          <cell r="Y28">
            <v>2054.9117999999999</v>
          </cell>
          <cell r="AA28">
            <v>0</v>
          </cell>
          <cell r="AB28">
            <v>4532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865.2</v>
          </cell>
          <cell r="AN28">
            <v>10962.29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Y28">
            <v>28249.915635575468</v>
          </cell>
          <cell r="BB28">
            <v>0</v>
          </cell>
          <cell r="BC28">
            <v>0</v>
          </cell>
          <cell r="CN28">
            <v>3726.8915764088943</v>
          </cell>
          <cell r="CO28">
            <v>763.85020360355077</v>
          </cell>
          <cell r="CP28">
            <v>0</v>
          </cell>
          <cell r="DB28">
            <v>0</v>
          </cell>
          <cell r="DG28">
            <v>3183.2020299842725</v>
          </cell>
          <cell r="DU28">
            <v>15799.726592185069</v>
          </cell>
          <cell r="DV28">
            <v>3300.1867889248442</v>
          </cell>
          <cell r="DW28">
            <v>1144.9479999999999</v>
          </cell>
          <cell r="EK28">
            <v>0</v>
          </cell>
          <cell r="EQ28">
            <v>12557.859337776501</v>
          </cell>
          <cell r="FB28">
            <v>34564.560211568998</v>
          </cell>
          <cell r="FC28">
            <v>7072.8556566511443</v>
          </cell>
          <cell r="FD28">
            <v>321.72839999999997</v>
          </cell>
          <cell r="FL28">
            <v>0</v>
          </cell>
          <cell r="FS28">
            <v>18677.092054810866</v>
          </cell>
          <cell r="FX28">
            <v>14484.674872436024</v>
          </cell>
          <cell r="FY28">
            <v>2952.9810632014251</v>
          </cell>
          <cell r="FZ28">
            <v>0</v>
          </cell>
          <cell r="GG28">
            <v>0</v>
          </cell>
          <cell r="GL28">
            <v>9471.5031799802309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">
          <cell r="W28">
            <v>2841.4864285207063</v>
          </cell>
          <cell r="X28">
            <v>874.9401768275452</v>
          </cell>
          <cell r="Y28">
            <v>53.580600000000004</v>
          </cell>
          <cell r="AK28">
            <v>0</v>
          </cell>
          <cell r="AV28">
            <v>2266</v>
          </cell>
          <cell r="AY28">
            <v>13115.403768720284</v>
          </cell>
          <cell r="BB28">
            <v>0</v>
          </cell>
          <cell r="BM28">
            <v>0</v>
          </cell>
          <cell r="BN28">
            <v>0</v>
          </cell>
          <cell r="CN28">
            <v>4279.2434011368459</v>
          </cell>
          <cell r="CO28">
            <v>1326.5654543524224</v>
          </cell>
          <cell r="CP28">
            <v>120.51</v>
          </cell>
          <cell r="DB28">
            <v>0</v>
          </cell>
          <cell r="DG28">
            <v>6185.9883679415552</v>
          </cell>
          <cell r="DU28">
            <v>18775.729180456885</v>
          </cell>
          <cell r="DV28">
            <v>5785.4131179698652</v>
          </cell>
          <cell r="DW28">
            <v>1195.6446000000001</v>
          </cell>
          <cell r="EL28">
            <v>0</v>
          </cell>
          <cell r="EQ28">
            <v>11737.02906818518</v>
          </cell>
          <cell r="FB28">
            <v>34505.433802385851</v>
          </cell>
          <cell r="FC28">
            <v>10502.518324491457</v>
          </cell>
          <cell r="FD28">
            <v>632.92020000000002</v>
          </cell>
          <cell r="FL28">
            <v>0</v>
          </cell>
          <cell r="FS28">
            <v>15759.526703348751</v>
          </cell>
          <cell r="FX28">
            <v>14605.666566556223</v>
          </cell>
          <cell r="FY28">
            <v>4438.6190938306008</v>
          </cell>
          <cell r="FZ28">
            <v>0</v>
          </cell>
          <cell r="GG28">
            <v>0</v>
          </cell>
          <cell r="GL28">
            <v>8124.8235630091331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">
          <cell r="W28">
            <v>3211.4359100391107</v>
          </cell>
          <cell r="X28">
            <v>792.39141892993075</v>
          </cell>
          <cell r="Y28">
            <v>959.09480000000008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2266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Y28">
            <v>14491.533024091048</v>
          </cell>
          <cell r="BB28">
            <v>0</v>
          </cell>
          <cell r="BC28">
            <v>0</v>
          </cell>
          <cell r="CN28">
            <v>3868.8344075958867</v>
          </cell>
          <cell r="CO28">
            <v>1199.3386663547249</v>
          </cell>
          <cell r="CP28">
            <v>0</v>
          </cell>
          <cell r="DB28">
            <v>0</v>
          </cell>
          <cell r="DF28">
            <v>3523.6831900286502</v>
          </cell>
          <cell r="DU28">
            <v>17501.993376788145</v>
          </cell>
          <cell r="DV28">
            <v>4540.1144475946039</v>
          </cell>
          <cell r="DW28">
            <v>1887.1042000000002</v>
          </cell>
          <cell r="EK28">
            <v>0</v>
          </cell>
          <cell r="EP28">
            <v>9884.065929882483</v>
          </cell>
          <cell r="FB28">
            <v>34094.306027135433</v>
          </cell>
          <cell r="FC28">
            <v>8973.4641263028407</v>
          </cell>
          <cell r="FD28">
            <v>520.90380000000005</v>
          </cell>
          <cell r="FL28">
            <v>0</v>
          </cell>
          <cell r="FS28">
            <v>16109.420631392968</v>
          </cell>
          <cell r="FX28">
            <v>12870.445725222391</v>
          </cell>
          <cell r="FY28">
            <v>3490.6274033616965</v>
          </cell>
          <cell r="FZ28">
            <v>478.44120000000009</v>
          </cell>
          <cell r="GG28">
            <v>3870.9</v>
          </cell>
          <cell r="GL28">
            <v>7230.5390676514889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">
          <cell r="W28">
            <v>3579.1061924739697</v>
          </cell>
          <cell r="X28">
            <v>873.04264582849373</v>
          </cell>
          <cell r="Y28">
            <v>2044.4985000000001</v>
          </cell>
          <cell r="Z28">
            <v>0</v>
          </cell>
          <cell r="AV28">
            <v>13230.35</v>
          </cell>
          <cell r="AY28">
            <v>12078.689991190642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CN28">
            <v>4183.380953697213</v>
          </cell>
          <cell r="CO28">
            <v>1165.9384396615319</v>
          </cell>
          <cell r="CP28">
            <v>89.558500000000009</v>
          </cell>
          <cell r="DB28">
            <v>0</v>
          </cell>
          <cell r="DG28">
            <v>3775.6981868119333</v>
          </cell>
          <cell r="DU28">
            <v>19282.068306962199</v>
          </cell>
          <cell r="DV28">
            <v>4629.2705016213986</v>
          </cell>
          <cell r="DW28">
            <v>191.58</v>
          </cell>
          <cell r="DX28">
            <v>0</v>
          </cell>
          <cell r="DY28">
            <v>0</v>
          </cell>
          <cell r="DZ28">
            <v>844.19999999999993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P28">
            <v>7063.2435264828619</v>
          </cell>
          <cell r="EU28">
            <v>63832.209999999992</v>
          </cell>
          <cell r="EW28">
            <v>1301.3656500000002</v>
          </cell>
          <cell r="EY28">
            <v>0</v>
          </cell>
          <cell r="FA28">
            <v>0</v>
          </cell>
          <cell r="FL28">
            <v>0</v>
          </cell>
          <cell r="FS28">
            <v>0</v>
          </cell>
          <cell r="FV28">
            <v>39707.200000000004</v>
          </cell>
          <cell r="FZ28">
            <v>309.85755000000006</v>
          </cell>
          <cell r="GG28">
            <v>0</v>
          </cell>
          <cell r="GL2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10.554687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83" t="s">
        <v>51</v>
      </c>
      <c r="B1" s="83"/>
      <c r="C1" s="83"/>
      <c r="D1" s="83"/>
      <c r="E1" s="83"/>
      <c r="F1" s="83"/>
      <c r="G1" s="84"/>
    </row>
    <row r="2" spans="1:7" ht="21" customHeight="1" x14ac:dyDescent="0.25">
      <c r="A2" s="85" t="s">
        <v>38</v>
      </c>
      <c r="B2" s="86"/>
      <c r="C2" s="86"/>
      <c r="D2" s="86"/>
      <c r="E2" s="86"/>
      <c r="F2" s="86"/>
      <c r="G2" s="86"/>
    </row>
    <row r="3" spans="1:7" ht="14.25" hidden="1" customHeight="1" x14ac:dyDescent="0.25">
      <c r="A3" s="87" t="s">
        <v>0</v>
      </c>
      <c r="B3" s="88"/>
      <c r="C3" s="88"/>
      <c r="D3" s="88"/>
      <c r="E3" s="2">
        <f>E4+E5</f>
        <v>0</v>
      </c>
      <c r="F3" s="3" t="s">
        <v>1</v>
      </c>
    </row>
    <row r="4" spans="1:7" ht="14.25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4.25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504442.4499999999</v>
      </c>
      <c r="F9" s="17">
        <f t="shared" ref="F9:G9" si="0">SUM(F10:F14)</f>
        <v>520408.49</v>
      </c>
      <c r="G9" s="17">
        <f t="shared" si="0"/>
        <v>209727.90000000002</v>
      </c>
    </row>
    <row r="10" spans="1:7" ht="13.2" customHeight="1" x14ac:dyDescent="0.3">
      <c r="A10" s="73" t="s">
        <v>9</v>
      </c>
      <c r="B10" s="74"/>
      <c r="C10" s="74"/>
      <c r="D10" s="75"/>
      <c r="E10" s="18">
        <v>345522.66</v>
      </c>
      <c r="F10" s="18">
        <v>354579.49</v>
      </c>
      <c r="G10" s="19">
        <v>133075.76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25781.53</v>
      </c>
      <c r="F12" s="18">
        <v>25544.15</v>
      </c>
      <c r="G12" s="19">
        <v>11581.72</v>
      </c>
    </row>
    <row r="13" spans="1:7" ht="13.5" customHeight="1" x14ac:dyDescent="0.3">
      <c r="A13" s="73" t="s">
        <v>12</v>
      </c>
      <c r="B13" s="74"/>
      <c r="C13" s="74"/>
      <c r="D13" s="75"/>
      <c r="E13" s="18">
        <v>52558.84</v>
      </c>
      <c r="F13" s="18">
        <v>53222.04</v>
      </c>
      <c r="G13" s="19">
        <v>20990.34</v>
      </c>
    </row>
    <row r="14" spans="1:7" ht="14.4" customHeight="1" x14ac:dyDescent="0.3">
      <c r="A14" s="72" t="s">
        <v>13</v>
      </c>
      <c r="B14" s="72"/>
      <c r="C14" s="72"/>
      <c r="D14" s="72"/>
      <c r="E14" s="18">
        <v>80579.42</v>
      </c>
      <c r="F14" s="18">
        <v>87062.81</v>
      </c>
      <c r="G14" s="19">
        <v>44080.08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205802.87</v>
      </c>
      <c r="F15" s="17">
        <f t="shared" ref="F15:G15" si="1">SUM(F16:F19)</f>
        <v>201204.14</v>
      </c>
      <c r="G15" s="17">
        <f t="shared" si="1"/>
        <v>62954.069999999992</v>
      </c>
    </row>
    <row r="16" spans="1:7" ht="33.6" customHeight="1" x14ac:dyDescent="0.3">
      <c r="A16" s="79" t="s">
        <v>43</v>
      </c>
      <c r="B16" s="80"/>
      <c r="C16" s="80"/>
      <c r="D16" s="81"/>
      <c r="E16" s="18">
        <v>206243.34</v>
      </c>
      <c r="F16" s="18">
        <v>199782.92</v>
      </c>
      <c r="G16" s="19">
        <v>62842.1</v>
      </c>
    </row>
    <row r="17" spans="1:12" ht="15.6" x14ac:dyDescent="0.3">
      <c r="A17" s="72" t="s">
        <v>44</v>
      </c>
      <c r="B17" s="72"/>
      <c r="C17" s="72"/>
      <c r="D17" s="72"/>
      <c r="E17" s="18">
        <v>406.62</v>
      </c>
      <c r="F17" s="18">
        <v>406.01</v>
      </c>
      <c r="G17" s="19">
        <v>125.95</v>
      </c>
    </row>
    <row r="18" spans="1:12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2" ht="15.6" x14ac:dyDescent="0.3">
      <c r="A19" s="72" t="s">
        <v>46</v>
      </c>
      <c r="B19" s="72"/>
      <c r="C19" s="72"/>
      <c r="D19" s="72"/>
      <c r="E19" s="18">
        <v>-847.09</v>
      </c>
      <c r="F19" s="18">
        <v>1015.21</v>
      </c>
      <c r="G19" s="19">
        <v>-13.98</v>
      </c>
    </row>
    <row r="20" spans="1:12" ht="15.6" x14ac:dyDescent="0.3">
      <c r="A20" s="82" t="s">
        <v>14</v>
      </c>
      <c r="B20" s="82"/>
      <c r="C20" s="82"/>
      <c r="D20" s="82"/>
      <c r="E20" s="18"/>
      <c r="F20" s="18"/>
      <c r="G20" s="19"/>
    </row>
    <row r="21" spans="1:12" ht="15.6" x14ac:dyDescent="0.3">
      <c r="A21" s="72" t="s">
        <v>15</v>
      </c>
      <c r="B21" s="72"/>
      <c r="C21" s="72"/>
      <c r="D21" s="72"/>
      <c r="E21" s="18">
        <v>936.94</v>
      </c>
      <c r="F21" s="18">
        <v>959.97</v>
      </c>
      <c r="G21" s="19">
        <v>1042.5899999999999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43" t="s">
        <v>52</v>
      </c>
      <c r="B24" s="43"/>
      <c r="C24" s="43"/>
      <c r="D24" s="43"/>
      <c r="E24" s="43"/>
      <c r="F24" s="18">
        <v>-785917.28399497585</v>
      </c>
      <c r="G24" s="20"/>
    </row>
    <row r="25" spans="1:12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55271.501474054006</v>
      </c>
    </row>
    <row r="26" spans="1:12" ht="28.5" customHeight="1" x14ac:dyDescent="0.25">
      <c r="A26" s="69"/>
      <c r="B26" s="70"/>
      <c r="C26" s="70"/>
      <c r="D26" s="70"/>
      <c r="E26" s="71"/>
      <c r="F26" s="63"/>
    </row>
    <row r="27" spans="1:12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нар'!W28</f>
        <v>7867.5482910078417</v>
      </c>
      <c r="L27" s="35"/>
    </row>
    <row r="28" spans="1:12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нар'!X28</f>
        <v>1604.8357474706982</v>
      </c>
    </row>
    <row r="29" spans="1:12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нар'!Y28</f>
        <v>2054.9117999999999</v>
      </c>
    </row>
    <row r="30" spans="1:12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нар'!AA28+'[1]УК ВР декабрь нар'!AB28+'[1]УК ВР декабрь нар'!AC28+'[1]УК ВР декабрь нар'!AD28+'[1]УК ВР декабрь нар'!AE28+'[1]УК ВР декабрь нар'!AF28+'[1]УК ВР декабрь нар'!AG28+'[1]УК ВР декабрь нар'!AH28+'[1]УК ВР декабрь нар'!AJ28+'[1]УК ВР декабрь нар'!AL28+'[1]УК ВР декабрь нар'!AN28+'[1]УК ВР декабрь нар'!AO28+'[1]УК ВР декабрь нар'!AP28+'[1]УК ВР декабрь нар'!AQ28+'[1]УК ВР декабрь нар'!AR28+'[1]УК ВР декабрь нар'!AT28</f>
        <v>15494.29</v>
      </c>
    </row>
    <row r="31" spans="1:12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нар'!AY28</f>
        <v>28249.915635575468</v>
      </c>
    </row>
    <row r="32" spans="1:12" ht="15.75" customHeight="1" x14ac:dyDescent="0.25">
      <c r="A32" s="66" t="s">
        <v>33</v>
      </c>
      <c r="B32" s="67"/>
      <c r="C32" s="67"/>
      <c r="D32" s="67"/>
      <c r="E32" s="68"/>
      <c r="F32" s="62">
        <f>SUM(F34:F38)+3382.8</f>
        <v>44724.664528883135</v>
      </c>
    </row>
    <row r="33" spans="1:12" ht="33" customHeight="1" x14ac:dyDescent="0.25">
      <c r="A33" s="69"/>
      <c r="B33" s="70"/>
      <c r="C33" s="70"/>
      <c r="D33" s="70"/>
      <c r="E33" s="71"/>
      <c r="F33" s="63"/>
    </row>
    <row r="34" spans="1:12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нар'!CN28+'[1]УК ВР декабрь нар'!DU28</f>
        <v>19526.618168593963</v>
      </c>
      <c r="L34" s="35"/>
    </row>
    <row r="35" spans="1:12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нар'!CO28+'[1]УК ВР декабрь нар'!DV28</f>
        <v>4064.0369925283949</v>
      </c>
    </row>
    <row r="36" spans="1:12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нар'!CP28+'[1]УК ВР декабрь нар'!DW28</f>
        <v>1144.9479999999999</v>
      </c>
    </row>
    <row r="37" spans="1:12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нар'!AI28+'[1]УК ВР декабрь нар'!AJ28+'[1]УК ВР декабрь нар'!AS28+'[1]УК ВР декабрь нар'!BC28+'[1]УК ВР декабрь нар'!DB28+'[1]УК ВР декабрь нар'!EK28+'[1]УК ВР декабрь нар'!AM28</f>
        <v>865.2</v>
      </c>
    </row>
    <row r="38" spans="1:12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нар'!DG28+'[1]УК ВР декабрь нар'!EQ28</f>
        <v>15741.061367760773</v>
      </c>
    </row>
    <row r="39" spans="1:12" ht="32.4" customHeight="1" x14ac:dyDescent="0.3">
      <c r="A39" s="45" t="s">
        <v>35</v>
      </c>
      <c r="B39" s="60"/>
      <c r="C39" s="60"/>
      <c r="D39" s="60"/>
      <c r="E39" s="61"/>
      <c r="F39" s="27">
        <f>SUM(F40:F48)+11264.09</f>
        <v>98809.485438648684</v>
      </c>
    </row>
    <row r="40" spans="1:12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нар'!FB28+'[1]УК ВР декабрь нар'!FX28</f>
        <v>49049.23508400502</v>
      </c>
      <c r="L40" s="35"/>
    </row>
    <row r="41" spans="1:12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нар'!FC28+'[1]УК ВР декабрь нар'!FY28</f>
        <v>10025.83671985257</v>
      </c>
    </row>
    <row r="42" spans="1:12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2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2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2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2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нар'!FD28+'[1]УК ВР декабрь нар'!FZ28</f>
        <v>321.72839999999997</v>
      </c>
    </row>
    <row r="47" spans="1:12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нар'!GG28+'[1]УК ВР декабрь нар'!FL28+'[1]УК ВР декабрь нар'!BB28+'[1]УК ВР декабрь нар'!AK28</f>
        <v>0</v>
      </c>
    </row>
    <row r="48" spans="1:12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нар'!FS28+'[1]УК ВР декабрь нар'!GL28</f>
        <v>28148.595234791097</v>
      </c>
    </row>
    <row r="49" spans="1:11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1" ht="15.6" x14ac:dyDescent="0.3">
      <c r="A50" s="48" t="s">
        <v>47</v>
      </c>
      <c r="B50" s="49"/>
      <c r="C50" s="49"/>
      <c r="D50" s="49"/>
      <c r="E50" s="50"/>
      <c r="F50" s="27">
        <f>F25+F32+F39+F49</f>
        <v>198805.65144158583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35812.33</v>
      </c>
    </row>
    <row r="52" spans="1:11" ht="15.6" x14ac:dyDescent="0.3">
      <c r="A52" s="51" t="s">
        <v>23</v>
      </c>
      <c r="B52" s="46"/>
      <c r="C52" s="46"/>
      <c r="D52" s="46"/>
      <c r="E52" s="46"/>
      <c r="F52" s="26">
        <v>18191.63</v>
      </c>
    </row>
    <row r="53" spans="1:11" ht="15.6" x14ac:dyDescent="0.3">
      <c r="A53" s="51" t="s">
        <v>24</v>
      </c>
      <c r="B53" s="46"/>
      <c r="C53" s="46"/>
      <c r="D53" s="46"/>
      <c r="E53" s="46"/>
      <c r="F53" s="26">
        <v>17620.7</v>
      </c>
    </row>
    <row r="54" spans="1:11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1" ht="15.6" x14ac:dyDescent="0.3">
      <c r="A55" s="55" t="s">
        <v>49</v>
      </c>
      <c r="B55" s="55"/>
      <c r="C55" s="55"/>
      <c r="D55" s="55"/>
      <c r="E55" s="55"/>
      <c r="F55" s="27">
        <f>F50+F51</f>
        <v>234617.98144158581</v>
      </c>
      <c r="K55" s="20"/>
    </row>
    <row r="56" spans="1:11" ht="15.6" x14ac:dyDescent="0.3">
      <c r="A56" s="43" t="s">
        <v>26</v>
      </c>
      <c r="B56" s="43"/>
      <c r="C56" s="43"/>
      <c r="D56" s="43"/>
      <c r="E56" s="43"/>
      <c r="F56" s="28">
        <f>E16</f>
        <v>206243.34</v>
      </c>
    </row>
    <row r="57" spans="1:11" ht="15.6" x14ac:dyDescent="0.3">
      <c r="A57" s="43" t="s">
        <v>27</v>
      </c>
      <c r="B57" s="43"/>
      <c r="C57" s="43"/>
      <c r="D57" s="43"/>
      <c r="E57" s="43"/>
      <c r="F57" s="27">
        <f>F16</f>
        <v>199782.92</v>
      </c>
      <c r="H57" s="29"/>
    </row>
    <row r="58" spans="1:11" ht="15.6" x14ac:dyDescent="0.3">
      <c r="A58" s="44" t="s">
        <v>28</v>
      </c>
      <c r="B58" s="44"/>
      <c r="C58" s="44"/>
      <c r="D58" s="44"/>
      <c r="E58" s="44"/>
      <c r="F58" s="27">
        <f>F24+F56-F55</f>
        <v>-814291.92543656169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3" t="s">
        <v>53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'Баррикадная 18'!A2:G2</f>
        <v>перед собственниками дома по адресу: ул. Баррикадная 18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18'!G6:M6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18'!G8:M8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315584.89</v>
      </c>
      <c r="F9" s="17">
        <f t="shared" ref="F9:G9" si="0">SUM(F10:F15)</f>
        <v>333071.65000000002</v>
      </c>
      <c r="G9" s="17">
        <f t="shared" si="0"/>
        <v>192241.13999999996</v>
      </c>
    </row>
    <row r="10" spans="1:7" ht="15.6" x14ac:dyDescent="0.3">
      <c r="A10" s="73" t="s">
        <v>9</v>
      </c>
      <c r="B10" s="74"/>
      <c r="C10" s="74"/>
      <c r="D10" s="75"/>
      <c r="E10" s="18">
        <v>206082.88</v>
      </c>
      <c r="F10" s="18">
        <v>230070.27</v>
      </c>
      <c r="G10" s="19">
        <v>109088.37</v>
      </c>
    </row>
    <row r="11" spans="1:7" ht="15.6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5.6" x14ac:dyDescent="0.3">
      <c r="A12" s="73" t="s">
        <v>11</v>
      </c>
      <c r="B12" s="74"/>
      <c r="C12" s="74"/>
      <c r="D12" s="75"/>
      <c r="E12" s="18">
        <v>26987.16</v>
      </c>
      <c r="F12" s="18">
        <v>23584.16</v>
      </c>
      <c r="G12" s="19">
        <v>14984.72</v>
      </c>
    </row>
    <row r="13" spans="1:7" ht="15.6" x14ac:dyDescent="0.3">
      <c r="A13" s="73" t="s">
        <v>12</v>
      </c>
      <c r="B13" s="74"/>
      <c r="C13" s="74"/>
      <c r="D13" s="75"/>
      <c r="E13" s="18">
        <v>53549.93</v>
      </c>
      <c r="F13" s="18">
        <v>45206.22</v>
      </c>
      <c r="G13" s="19">
        <v>29334.05</v>
      </c>
    </row>
    <row r="14" spans="1:7" ht="15.6" x14ac:dyDescent="0.3">
      <c r="A14" s="72" t="s">
        <v>13</v>
      </c>
      <c r="B14" s="72"/>
      <c r="C14" s="72"/>
      <c r="D14" s="72"/>
      <c r="E14" s="18">
        <v>20936.28</v>
      </c>
      <c r="F14" s="18">
        <v>27143.16</v>
      </c>
      <c r="G14" s="19">
        <v>37873.199999999997</v>
      </c>
    </row>
    <row r="15" spans="1:7" ht="15.6" x14ac:dyDescent="0.3">
      <c r="A15" s="73" t="s">
        <v>68</v>
      </c>
      <c r="B15" s="74"/>
      <c r="C15" s="74"/>
      <c r="D15" s="75"/>
      <c r="E15" s="18">
        <v>8028.64</v>
      </c>
      <c r="F15" s="18">
        <v>7067.84</v>
      </c>
      <c r="G15" s="19">
        <v>960.8</v>
      </c>
    </row>
    <row r="16" spans="1:7" ht="15.6" x14ac:dyDescent="0.3">
      <c r="A16" s="76" t="s">
        <v>41</v>
      </c>
      <c r="B16" s="77"/>
      <c r="C16" s="77"/>
      <c r="D16" s="78"/>
      <c r="E16" s="17">
        <f>SUM(E17:E20)</f>
        <v>215971.37999999998</v>
      </c>
      <c r="F16" s="17">
        <f>SUM(F17:F20)</f>
        <v>203359.25</v>
      </c>
      <c r="G16" s="17">
        <f>SUM(G17:G20)</f>
        <v>73039.899999999994</v>
      </c>
    </row>
    <row r="17" spans="1:12" ht="15.6" x14ac:dyDescent="0.3">
      <c r="A17" s="95" t="s">
        <v>43</v>
      </c>
      <c r="B17" s="96"/>
      <c r="C17" s="96"/>
      <c r="D17" s="97"/>
      <c r="E17" s="18">
        <v>212197.43</v>
      </c>
      <c r="F17" s="18">
        <v>200270.25</v>
      </c>
      <c r="G17" s="19">
        <v>72242.98</v>
      </c>
    </row>
    <row r="18" spans="1:12" ht="15.6" x14ac:dyDescent="0.3">
      <c r="A18" s="72" t="s">
        <v>55</v>
      </c>
      <c r="B18" s="72"/>
      <c r="C18" s="72"/>
      <c r="D18" s="72"/>
      <c r="E18" s="18">
        <v>470.87</v>
      </c>
      <c r="F18" s="18">
        <v>437.34</v>
      </c>
      <c r="G18" s="19">
        <v>159.47999999999999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3303.08</v>
      </c>
      <c r="F20" s="18">
        <v>2651.66</v>
      </c>
      <c r="G20" s="19">
        <v>637.44000000000005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582.12</v>
      </c>
      <c r="F21" s="17">
        <f>SUM(F22)</f>
        <v>486.48</v>
      </c>
      <c r="G21" s="17">
        <f>SUM(G22)</f>
        <v>1138.23</v>
      </c>
    </row>
    <row r="22" spans="1:12" ht="15.6" x14ac:dyDescent="0.3">
      <c r="A22" s="72" t="s">
        <v>15</v>
      </c>
      <c r="B22" s="72"/>
      <c r="C22" s="72"/>
      <c r="D22" s="72"/>
      <c r="E22" s="18">
        <v>582.12</v>
      </c>
      <c r="F22" s="18">
        <v>486.48</v>
      </c>
      <c r="G22" s="19">
        <v>1138.23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'Баррикадная 18'!F58</f>
        <v>-814291.92543656169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19151.410974068534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нар'!W28</f>
        <v>2841.4864285207063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нар'!X28</f>
        <v>874.9401768275452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нар'!Y28</f>
        <v>53.580600000000004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нар'!AV28+'[2]УК ВР декабрь нар'!BN28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нар'!AY28</f>
        <v>13115.403768720284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SUM(F35:F39)+3722.17</f>
        <v>53128.29319004275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нар'!CN28+'[2]УК ВР декабрь нар'!DU28</f>
        <v>23054.972581593731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нар'!CO28+'[2]УК ВР декабрь нар'!DV28</f>
        <v>7111.9785723222876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нар'!CP28+'[2]УК ВР декабрь нар'!DW28</f>
        <v>1316.1546000000001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нар'!BM28+'[2]УК ВР декабрь нар'!DB28+'[2]УК ВР декабрь нар'!EL28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нар'!DG28+'[2]УК ВР декабрь нар'!EQ28</f>
        <v>17923.017436126735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88569.508253622014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нар'!FB28+'[2]УК ВР декабрь нар'!FX28</f>
        <v>49111.100368942076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нар'!FC28+'[2]УК ВР декабрь нар'!FY28</f>
        <v>14941.137418322058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нар'!FD28+'[2]УК ВР декабрь нар'!FZ28</f>
        <v>632.92020000000002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нар'!GG28+'[2]УК ВР декабрь нар'!FL28+'[2]УК ВР декабрь нар'!BB28+'[2]УК ВР декабрь нар'!AK28</f>
        <v>0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нар'!FS28+'[2]УК ВР декабрь нар'!GL28</f>
        <v>23884.350266357884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160849.2124177333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31197.339999999997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12204.49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18992.849999999999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192046.5524177333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212197.43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200270.25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-794141.047854295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3" t="s">
        <v>69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'Баррикадная 18'!A2:G2</f>
        <v>перед собственниками дома по адресу: ул. Баррикадная 18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18'!G6:M6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18'!G8:M8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70407.88</v>
      </c>
      <c r="F9" s="17">
        <f t="shared" ref="F9:G9" si="0">SUM(F10:F15)</f>
        <v>81394.97</v>
      </c>
      <c r="G9" s="17">
        <f t="shared" si="0"/>
        <v>181254.05000000002</v>
      </c>
    </row>
    <row r="10" spans="1:7" ht="15.6" x14ac:dyDescent="0.3">
      <c r="A10" s="73" t="s">
        <v>9</v>
      </c>
      <c r="B10" s="74"/>
      <c r="C10" s="74"/>
      <c r="D10" s="75"/>
      <c r="E10" s="18">
        <v>0</v>
      </c>
      <c r="F10" s="18">
        <v>12323.1</v>
      </c>
      <c r="G10" s="19">
        <v>96765.27</v>
      </c>
    </row>
    <row r="11" spans="1:7" ht="15.6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5.6" x14ac:dyDescent="0.3">
      <c r="A12" s="73" t="s">
        <v>11</v>
      </c>
      <c r="B12" s="74"/>
      <c r="C12" s="74"/>
      <c r="D12" s="75"/>
      <c r="E12" s="18">
        <v>23655.46</v>
      </c>
      <c r="F12" s="18">
        <v>23418.53</v>
      </c>
      <c r="G12" s="19">
        <v>15221.65</v>
      </c>
    </row>
    <row r="13" spans="1:7" ht="15.6" x14ac:dyDescent="0.3">
      <c r="A13" s="73" t="s">
        <v>12</v>
      </c>
      <c r="B13" s="74"/>
      <c r="C13" s="74"/>
      <c r="D13" s="75"/>
      <c r="E13" s="18">
        <v>46752.42</v>
      </c>
      <c r="F13" s="18">
        <v>44814.38</v>
      </c>
      <c r="G13" s="19">
        <v>31272.09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300.72000000000003</v>
      </c>
      <c r="G14" s="19">
        <v>37572.480000000003</v>
      </c>
    </row>
    <row r="15" spans="1:7" ht="15.6" x14ac:dyDescent="0.3">
      <c r="A15" s="73" t="s">
        <v>68</v>
      </c>
      <c r="B15" s="74"/>
      <c r="C15" s="74"/>
      <c r="D15" s="75"/>
      <c r="E15" s="18">
        <v>0</v>
      </c>
      <c r="F15" s="18">
        <v>538.24</v>
      </c>
      <c r="G15" s="19">
        <v>422.56</v>
      </c>
    </row>
    <row r="16" spans="1:7" ht="15.6" x14ac:dyDescent="0.3">
      <c r="A16" s="76" t="s">
        <v>41</v>
      </c>
      <c r="B16" s="77"/>
      <c r="C16" s="77"/>
      <c r="D16" s="78"/>
      <c r="E16" s="17">
        <f>SUM(E17:E20)</f>
        <v>200466.95</v>
      </c>
      <c r="F16" s="17">
        <f>SUM(F17:F20)</f>
        <v>169756.03000000003</v>
      </c>
      <c r="G16" s="17">
        <f>SUM(G17:G20)</f>
        <v>89279.12</v>
      </c>
    </row>
    <row r="17" spans="1:12" ht="15.6" x14ac:dyDescent="0.3">
      <c r="A17" s="95" t="s">
        <v>43</v>
      </c>
      <c r="B17" s="96"/>
      <c r="C17" s="96"/>
      <c r="D17" s="97"/>
      <c r="E17" s="18">
        <v>195756.23</v>
      </c>
      <c r="F17" s="18">
        <v>165597.14000000001</v>
      </c>
      <c r="G17" s="19">
        <v>87930.37</v>
      </c>
    </row>
    <row r="18" spans="1:12" ht="15.6" x14ac:dyDescent="0.3">
      <c r="A18" s="72" t="s">
        <v>55</v>
      </c>
      <c r="B18" s="72"/>
      <c r="C18" s="72"/>
      <c r="D18" s="72"/>
      <c r="E18" s="18">
        <v>471.24</v>
      </c>
      <c r="F18" s="18">
        <v>419.82</v>
      </c>
      <c r="G18" s="19">
        <v>210.9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4239.4799999999996</v>
      </c>
      <c r="F20" s="18">
        <v>3739.07</v>
      </c>
      <c r="G20" s="19">
        <v>1137.8499999999999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0</v>
      </c>
      <c r="F21" s="17">
        <f>SUM(F22)</f>
        <v>111.09</v>
      </c>
      <c r="G21" s="17">
        <f>SUM(G22)</f>
        <v>1027.1400000000001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111.09</v>
      </c>
      <c r="G22" s="19">
        <v>1027.1400000000001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'Баррикадная 18(2019)'!F59</f>
        <v>-794141.047854295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21720.455153060087</v>
      </c>
    </row>
    <row r="27" spans="1:12" ht="63.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нар'!W28</f>
        <v>3211.4359100391107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нар'!X28</f>
        <v>792.39141892993075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нар'!Y28</f>
        <v>959.09480000000008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нар'!AA28+'[3]УК ВР декабрь нар'!AB28+'[3]УК ВР декабрь нар'!AC28+'[3]УК ВР декабрь нар'!AD28+'[3]УК ВР декабрь нар'!AE28+'[3]УК ВР декабрь нар'!AF28+'[3]УК ВР декабрь нар'!AG28+'[3]УК ВР декабрь нар'!AH28+'[3]УК ВР декабрь нар'!AJ28+'[3]УК ВР декабрь нар'!AL28+'[3]УК ВР декабрь нар'!AN28+'[3]УК ВР декабрь нар'!AO28+'[3]УК ВР декабрь нар'!AP28+'[3]УК ВР декабрь нар'!AQ28+'[3]УК ВР декабрь нар'!AR28+'[3]УК ВР декабрь нар'!AT28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нар'!AY28</f>
        <v>14491.533024091048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SUM(F35:F39)+6796.46</f>
        <v>49201.594218244492</v>
      </c>
    </row>
    <row r="34" spans="1:12" ht="80.400000000000006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нар'!CN28+'[3]УК ВР декабрь нар'!DU28</f>
        <v>21370.827784384033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нар'!CO28+'[3]УК ВР декабрь нар'!DV28</f>
        <v>5739.4531139493283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нар'!CP28+'[3]УК ВР декабрь нар'!DW28</f>
        <v>1887.1042000000002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нар'!AI28+'[3]УК ВР декабрь нар'!AJ28+'[3]УК ВР декабрь нар'!AS28+'[3]УК ВР декабрь нар'!BC28+'[3]УК ВР декабрь нар'!DB28+'[3]УК ВР декабрь нар'!EK28+'[3]УК ВР декабрь нар'!AM28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нар'!DF28+'[3]УК ВР декабрь нар'!EP28</f>
        <v>13407.749119911134</v>
      </c>
    </row>
    <row r="40" spans="1:12" ht="58.8" customHeight="1" x14ac:dyDescent="0.3">
      <c r="A40" s="45" t="s">
        <v>74</v>
      </c>
      <c r="B40" s="60"/>
      <c r="C40" s="60"/>
      <c r="D40" s="60"/>
      <c r="E40" s="61"/>
      <c r="F40" s="27">
        <f>SUM(F41:F49)</f>
        <v>87639.047981066833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нар'!FB28+'[3]УК ВР декабрь нар'!FX28</f>
        <v>46964.751752357828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нар'!FC28+'[3]УК ВР декабрь нар'!FY28</f>
        <v>12464.091529664536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нар'!FD28+'[3]УК ВР декабрь нар'!FZ28</f>
        <v>999.34500000000014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нар'!GG28+'[3]УК ВР декабрь нар'!FL28+'[3]УК ВР декабрь нар'!BB28+'[3]УК ВР декабрь нар'!AK28</f>
        <v>3870.9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нар'!FS28+'[3]УК ВР декабрь нар'!GL28</f>
        <v>23339.959699044455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158561.09735237141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24762.47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6211.08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18551.39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183323.56735237141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195756.23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165597.14000000001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-781708.38520666643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3" t="s">
        <v>76</v>
      </c>
      <c r="B1" s="83"/>
      <c r="C1" s="83"/>
      <c r="D1" s="83"/>
      <c r="E1" s="83"/>
      <c r="F1" s="83"/>
      <c r="G1" s="84"/>
    </row>
    <row r="2" spans="1:7" x14ac:dyDescent="0.25">
      <c r="A2" s="85" t="str">
        <f>'Баррикадная 18'!A2:G2</f>
        <v>перед собственниками дома по адресу: ул. Баррикадная 18</v>
      </c>
      <c r="B2" s="86"/>
      <c r="C2" s="86"/>
      <c r="D2" s="86"/>
      <c r="E2" s="86"/>
      <c r="F2" s="86"/>
      <c r="G2" s="86"/>
    </row>
    <row r="3" spans="1:7" hidden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idden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idden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18'!G6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18'!G8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-274.05</v>
      </c>
      <c r="F9" s="17">
        <f t="shared" ref="F9:G9" si="0">SUM(F10:F15)</f>
        <v>6299.3</v>
      </c>
      <c r="G9" s="17">
        <f t="shared" si="0"/>
        <v>174680.7</v>
      </c>
    </row>
    <row r="10" spans="1:7" ht="15.6" x14ac:dyDescent="0.3">
      <c r="A10" s="73" t="s">
        <v>9</v>
      </c>
      <c r="B10" s="74"/>
      <c r="C10" s="74"/>
      <c r="D10" s="75"/>
      <c r="E10" s="18">
        <v>0</v>
      </c>
      <c r="F10" s="18">
        <v>0</v>
      </c>
      <c r="G10" s="19">
        <v>96765.27</v>
      </c>
    </row>
    <row r="11" spans="1:7" ht="15.6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5.6" x14ac:dyDescent="0.3">
      <c r="A12" s="73" t="s">
        <v>11</v>
      </c>
      <c r="B12" s="74"/>
      <c r="C12" s="74"/>
      <c r="D12" s="75"/>
      <c r="E12" s="18">
        <v>-107.64</v>
      </c>
      <c r="F12" s="18">
        <v>1834.62</v>
      </c>
      <c r="G12" s="19">
        <v>13279.39</v>
      </c>
    </row>
    <row r="13" spans="1:7" ht="15.6" x14ac:dyDescent="0.3">
      <c r="A13" s="73" t="s">
        <v>12</v>
      </c>
      <c r="B13" s="74"/>
      <c r="C13" s="74"/>
      <c r="D13" s="75"/>
      <c r="E13" s="18">
        <v>-166.41</v>
      </c>
      <c r="F13" s="18">
        <v>4414.83</v>
      </c>
      <c r="G13" s="19">
        <v>26690.85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49.85</v>
      </c>
      <c r="G14" s="19">
        <v>37522.629999999997</v>
      </c>
    </row>
    <row r="15" spans="1:7" ht="15.6" x14ac:dyDescent="0.3">
      <c r="A15" s="73" t="s">
        <v>68</v>
      </c>
      <c r="B15" s="74"/>
      <c r="C15" s="74"/>
      <c r="D15" s="75"/>
      <c r="E15" s="18">
        <v>0</v>
      </c>
      <c r="F15" s="18">
        <v>0</v>
      </c>
      <c r="G15" s="19">
        <v>422.56</v>
      </c>
    </row>
    <row r="16" spans="1:7" ht="15.6" hidden="1" x14ac:dyDescent="0.3">
      <c r="A16" s="76" t="s">
        <v>41</v>
      </c>
      <c r="B16" s="77"/>
      <c r="C16" s="77"/>
      <c r="D16" s="78"/>
      <c r="E16" s="17">
        <f>SUM(E17:E20)</f>
        <v>198869.45999999996</v>
      </c>
      <c r="F16" s="17">
        <f t="shared" ref="F16:G16" si="1">SUM(F17:F20)</f>
        <v>169035.65000000002</v>
      </c>
      <c r="G16" s="17">
        <f t="shared" si="1"/>
        <v>152774.85</v>
      </c>
    </row>
    <row r="17" spans="1:12" ht="43.8" customHeight="1" x14ac:dyDescent="0.3">
      <c r="A17" s="98" t="s">
        <v>78</v>
      </c>
      <c r="B17" s="99"/>
      <c r="C17" s="99"/>
      <c r="D17" s="100"/>
      <c r="E17" s="18">
        <v>195796.03999999995</v>
      </c>
      <c r="F17" s="18">
        <v>166638.73000000001</v>
      </c>
      <c r="G17" s="19">
        <v>150749.6</v>
      </c>
    </row>
    <row r="18" spans="1:12" ht="15.6" x14ac:dyDescent="0.3">
      <c r="A18" s="72" t="s">
        <v>55</v>
      </c>
      <c r="B18" s="72"/>
      <c r="C18" s="72"/>
      <c r="D18" s="72"/>
      <c r="E18" s="18">
        <v>478.03</v>
      </c>
      <c r="F18" s="18">
        <v>431.35</v>
      </c>
      <c r="G18" s="19">
        <v>257.58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2595.39</v>
      </c>
      <c r="F20" s="18">
        <v>1965.57</v>
      </c>
      <c r="G20" s="19">
        <v>1767.67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'Баррикадная 18(2020)'!F59</f>
        <v>-781708.38520666643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31805.687329493107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нар'!W28</f>
        <v>3579.1061924739697</v>
      </c>
      <c r="L28" s="35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нар'!X28</f>
        <v>873.04264582849373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нар'!Y28+'[4]УК ВР декабрь нар'!Z28+'[4]УК ВР декабрь нар'!DX28</f>
        <v>2044.4985000000001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нар'!AV28+'[4]УК ВР декабрь нар'!BM28+'[4]УК ВР декабрь нар'!BN28+'[4]УК ВР декабрь нар'!BO28+'[4]УК ВР декабрь нар'!BP28+'[4]УК ВР декабрь нар'!EG28+'[4]УК ВР декабрь нар'!EH28+'[4]УК ВР декабрь нар'!EI28+'[4]УК ВР декабрь нар'!EJ28</f>
        <v>13230.35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нар'!AY28</f>
        <v>12078.689991190642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SUM(F35:F39)+7907.36</f>
        <v>49132.298415237143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нар'!CN28+'[4]УК ВР декабрь нар'!DU28</f>
        <v>23465.449260659414</v>
      </c>
      <c r="L35" s="35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нар'!CO28+'[4]УК ВР декабрь нар'!DV28</f>
        <v>5795.20894128293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нар'!CP28+'[4]УК ВР декабрь нар'!DW28</f>
        <v>281.13850000000002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нар'!DB28+'[4]УК ВР декабрь нар'!DY28+'[4]УК ВР декабрь нар'!DZ28+'[4]УК ВР декабрь нар'!EA28+'[4]УК ВР декабрь нар'!EB28+'[4]УК ВР декабрь нар'!EC28+'[4]УК ВР декабрь нар'!ED28+'[4]УК ВР декабрь нар'!EE28+'[4]УК ВР декабрь нар'!EF28</f>
        <v>844.19999999999993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нар'!DG28+'[4]УК ВР декабрь нар'!EP28</f>
        <v>10838.941713294795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105150.63320000001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нар'!$EU28+'[4]УК ВР декабрь нар'!FV28+'[4]УК ВР декабрь нар'!EY28</f>
        <v>103539.41</v>
      </c>
      <c r="L41" s="35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нар'!EW28+'[4]УК ВР декабрь нар'!FA28+'[4]УК ВР декабрь нар'!FZ28</f>
        <v>1611.2232000000004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нар'!FL28+'[4]УК ВР декабрь нар'!GG28</f>
        <v>0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нар'!FS28+'[4]УК ВР декабрь нар'!GL28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186088.61894473026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33190.949999999997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4294.4399999999996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28896.51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219279.56894473027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195796.03999999995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166638.73000000001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-805191.91415139684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Баррикадная 18</vt:lpstr>
      <vt:lpstr>Баррикадная 18(2019)</vt:lpstr>
      <vt:lpstr>Баррикадная 18(2020)</vt:lpstr>
      <vt:lpstr>Баррикадная 18(2021)</vt:lpstr>
      <vt:lpstr>'Баррикадная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2018-03-28T13:44:37Z</cp:lastPrinted>
  <dcterms:created xsi:type="dcterms:W3CDTF">2013-05-24T09:13:10Z</dcterms:created>
  <dcterms:modified xsi:type="dcterms:W3CDTF">2022-04-11T12:36:08Z</dcterms:modified>
</cp:coreProperties>
</file>